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64" windowWidth="22716" windowHeight="805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E57" i="1" l="1"/>
  <c r="E50" i="1"/>
  <c r="E49" i="1"/>
  <c r="E37" i="1"/>
  <c r="E31" i="1"/>
  <c r="E29" i="1"/>
  <c r="E47" i="1" l="1"/>
  <c r="E51" i="1"/>
  <c r="E39" i="1"/>
  <c r="E24" i="1" l="1"/>
  <c r="E56" i="1"/>
  <c r="E43" i="1" l="1"/>
  <c r="E55" i="1" l="1"/>
  <c r="E38" i="1" l="1"/>
  <c r="E33" i="1" l="1"/>
  <c r="E19" i="1" l="1"/>
  <c r="E18" i="1" s="1"/>
  <c r="E22" i="1" l="1"/>
  <c r="E48" i="1"/>
  <c r="E53" i="1"/>
  <c r="E46" i="1"/>
  <c r="E41" i="1"/>
  <c r="E21" i="1" l="1"/>
  <c r="E17" i="1" s="1"/>
  <c r="E45" i="1"/>
  <c r="E42" i="1"/>
  <c r="E40" i="1" l="1"/>
  <c r="E30" i="1" l="1"/>
  <c r="E32" i="1"/>
  <c r="E28" i="1"/>
  <c r="E36" i="1"/>
  <c r="E35" i="1" s="1"/>
  <c r="E27" i="1" l="1"/>
  <c r="E26" i="1" s="1"/>
  <c r="E16" i="1" s="1"/>
  <c r="E34" i="1"/>
  <c r="E15" i="1" l="1"/>
</calcChain>
</file>

<file path=xl/sharedStrings.xml><?xml version="1.0" encoding="utf-8"?>
<sst xmlns="http://schemas.openxmlformats.org/spreadsheetml/2006/main" count="157" uniqueCount="91">
  <si>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</si>
  <si>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</si>
  <si>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</si>
  <si>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</si>
  <si>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</si>
  <si>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</si>
  <si>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</si>
  <si>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</si>
  <si>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</si>
  <si>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</si>
  <si>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</si>
  <si>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</si>
  <si>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</si>
  <si>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</si>
  <si>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</si>
  <si>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</si>
  <si>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</si>
  <si>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</si>
  <si>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</si>
  <si>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</si>
  <si>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</si>
  <si>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</si>
  <si>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</si>
  <si>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</si>
  <si>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</si>
  <si>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</si>
  <si>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</si>
  <si>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</si>
  <si>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</si>
  <si>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</si>
  <si>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</si>
  <si>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</si>
  <si>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</si>
  <si>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</si>
  <si>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</si>
  <si>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</si>
  <si>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</si>
  <si>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</si>
  <si>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</si>
  <si>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</si>
  <si>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</si>
  <si>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</si>
  <si>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</si>
  <si>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</si>
  <si>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</si>
  <si>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</si>
  <si>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</si>
  <si>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</si>
  <si>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</si>
  <si>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</si>
  <si>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</si>
  <si>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</si>
  <si>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</si>
  <si>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</si>
  <si>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</si>
  <si>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</si>
  <si>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</si>
  <si>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</si>
  <si>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</si>
  <si>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</si>
  <si>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</si>
  <si>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</si>
  <si>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40 1 1Ж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</si>
  <si>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</si>
  <si>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</si>
  <si>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</si>
  <si>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</si>
  <si>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</si>
  <si>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</si>
  <si>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</si>
  <si>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</si>
  <si>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</si>
  <si>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</si>
  <si>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</si>
  <si>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</si>
  <si>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</si>
  <si>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</si>
  <si>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</si>
  <si>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№2</t>
  </si>
  <si>
    <t>Приложение № 3</t>
  </si>
  <si>
    <t>Сумма 2018 год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</si>
  <si>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</si>
  <si>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</si>
  <si>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</si>
  <si>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(+5000) замена ламп и рем.услуги (за счет штрафов) ход-во СП</t>
  </si>
  <si>
    <t>(+27529) на пов.з/пл аппарата в 1,04р за счет дот.на сбалансир. (ход-во СП)</t>
  </si>
  <si>
    <t>(+18500) на пов.з/пл главы в 1,04р за счет дот.на сбалансир. (ход-во СП)</t>
  </si>
  <si>
    <t>(+1489) на содер.колодцев (за счет прочих неналог.дох-в) ком.найм жилья (ход-во СП)</t>
  </si>
  <si>
    <t>(+9271) на пов. пенсий в 1,04р за счет дот.на сбалансир. (ход-во СП)</t>
  </si>
  <si>
    <t>(+1500) на конверты;(+1540) на задолж.за сообщение в газете о реорганиз.СП Ветьюза счет прочих неналог.дох (ком.найм жильи) ход-во СП</t>
  </si>
  <si>
    <r>
      <t>к решению Совета</t>
    </r>
    <r>
      <rPr>
        <sz val="8.5"/>
        <color rgb="FFFF0000"/>
        <rFont val="Times New Roman"/>
        <family val="1"/>
        <charset val="204"/>
      </rPr>
      <t xml:space="preserve"> от</t>
    </r>
    <r>
      <rPr>
        <sz val="8.5"/>
        <color indexed="8"/>
        <rFont val="Times New Roman"/>
        <family val="1"/>
        <charset val="204"/>
      </rPr>
      <t xml:space="preserve"> </t>
    </r>
    <r>
      <rPr>
        <sz val="8.5"/>
        <color rgb="FFFF0000"/>
        <rFont val="Times New Roman"/>
        <family val="1"/>
        <charset val="204"/>
      </rPr>
      <t>22.06.2018 г. № 1-9/3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</si>
</sst>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165" fontId="11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5" fillId="0" borderId="1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0" fontId="18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164" fontId="18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1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B1" zoomScaleNormal="100" workbookViewId="0">
      <selection activeCell="B3" sqref="B3:E3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34.21875" style="2" customWidth="1"/>
    <col min="7" max="16384" width="8.88671875" style="2"/>
  </cols>
  <sheetData>
    <row r="1" spans="1:5" ht="12" customHeight="1" x14ac:dyDescent="0.3">
      <c r="A1" s="41"/>
      <c r="B1" s="71" t="s">
        <v>78</v>
      </c>
      <c r="C1" s="72"/>
      <c r="D1" s="73"/>
      <c r="E1" s="73"/>
    </row>
    <row r="2" spans="1:5" ht="12" customHeight="1" x14ac:dyDescent="0.3">
      <c r="A2" s="41"/>
      <c r="B2" s="71" t="s">
        <v>90</v>
      </c>
      <c r="C2" s="72"/>
      <c r="D2" s="73"/>
      <c r="E2" s="73"/>
    </row>
    <row r="3" spans="1:5" ht="12" customHeight="1" x14ac:dyDescent="0.3">
      <c r="A3" s="41"/>
      <c r="B3" s="76" t="s">
        <v>73</v>
      </c>
      <c r="C3" s="77"/>
      <c r="D3" s="73"/>
      <c r="E3" s="73"/>
    </row>
    <row r="4" spans="1:5" ht="12" customHeight="1" x14ac:dyDescent="0.3">
      <c r="A4" s="41"/>
      <c r="B4" s="76" t="s">
        <v>74</v>
      </c>
      <c r="C4" s="77"/>
      <c r="D4" s="73"/>
      <c r="E4" s="73"/>
    </row>
    <row r="5" spans="1:5" ht="12" customHeight="1" x14ac:dyDescent="0.3">
      <c r="A5" s="41"/>
      <c r="B5" s="71" t="s">
        <v>75</v>
      </c>
      <c r="C5" s="72"/>
      <c r="D5" s="73"/>
      <c r="E5" s="73"/>
    </row>
    <row r="6" spans="1:5" ht="6" customHeight="1" x14ac:dyDescent="0.3">
      <c r="A6" s="41"/>
      <c r="B6" s="43"/>
      <c r="C6" s="44"/>
      <c r="D6" s="42"/>
      <c r="E6" s="2"/>
    </row>
    <row r="7" spans="1:5" s="45" customFormat="1" ht="10.95" customHeight="1" x14ac:dyDescent="0.3">
      <c r="A7" s="74" t="s">
        <v>79</v>
      </c>
      <c r="B7" s="75"/>
      <c r="C7" s="75"/>
      <c r="D7" s="73"/>
      <c r="E7" s="73"/>
    </row>
    <row r="8" spans="1:5" s="45" customFormat="1" ht="10.95" customHeight="1" x14ac:dyDescent="0.3">
      <c r="A8" s="74" t="s">
        <v>76</v>
      </c>
      <c r="B8" s="75"/>
      <c r="C8" s="75"/>
      <c r="D8" s="73"/>
      <c r="E8" s="73"/>
    </row>
    <row r="9" spans="1:5" s="45" customFormat="1" ht="10.95" customHeight="1" x14ac:dyDescent="0.3">
      <c r="A9" s="74" t="s">
        <v>77</v>
      </c>
      <c r="B9" s="75"/>
      <c r="C9" s="75"/>
      <c r="D9" s="73"/>
      <c r="E9" s="73"/>
    </row>
    <row r="10" spans="1:5" ht="12" customHeight="1" x14ac:dyDescent="0.25">
      <c r="A10" s="1"/>
      <c r="B10" s="38"/>
      <c r="C10" s="39"/>
      <c r="D10" s="39"/>
      <c r="E10" s="39"/>
    </row>
    <row r="11" spans="1:5" ht="40.799999999999997" customHeight="1" x14ac:dyDescent="0.25">
      <c r="A11" s="10"/>
      <c r="B11" s="69" t="s">
        <v>48</v>
      </c>
      <c r="C11" s="70"/>
      <c r="D11" s="70"/>
      <c r="E11" s="70"/>
    </row>
    <row r="12" spans="1:5" ht="10.8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4" t="s">
        <v>3</v>
      </c>
      <c r="B13" s="54" t="s">
        <v>3</v>
      </c>
      <c r="C13" s="40" t="s">
        <v>1</v>
      </c>
      <c r="D13" s="40" t="s">
        <v>2</v>
      </c>
      <c r="E13" s="55" t="s">
        <v>80</v>
      </c>
    </row>
    <row r="14" spans="1:5" ht="13.2" hidden="1" x14ac:dyDescent="0.25">
      <c r="A14" s="4"/>
      <c r="B14" s="4"/>
      <c r="C14" s="4"/>
      <c r="D14" s="4"/>
      <c r="E14" s="4"/>
    </row>
    <row r="15" spans="1:5" ht="13.8" customHeight="1" x14ac:dyDescent="0.25">
      <c r="A15" s="5" t="s">
        <v>4</v>
      </c>
      <c r="B15" s="5" t="s">
        <v>4</v>
      </c>
      <c r="C15" s="9"/>
      <c r="D15" s="9"/>
      <c r="E15" s="19">
        <f>E16+E34</f>
        <v>3659.1673299999998</v>
      </c>
    </row>
    <row r="16" spans="1:5" ht="13.2" customHeight="1" x14ac:dyDescent="0.25">
      <c r="A16" s="5"/>
      <c r="B16" s="5" t="s">
        <v>71</v>
      </c>
      <c r="C16" s="26"/>
      <c r="D16" s="26"/>
      <c r="E16" s="12">
        <f>E17+E26</f>
        <v>435.78999999999996</v>
      </c>
    </row>
    <row r="17" spans="1:6" s="34" customFormat="1" ht="22.8" customHeight="1" x14ac:dyDescent="0.25">
      <c r="A17" s="31"/>
      <c r="B17" s="56" t="s">
        <v>49</v>
      </c>
      <c r="C17" s="32" t="s">
        <v>55</v>
      </c>
      <c r="D17" s="32"/>
      <c r="E17" s="33">
        <f>E18+E21</f>
        <v>63.5</v>
      </c>
    </row>
    <row r="18" spans="1:6" s="29" customFormat="1" ht="22.8" customHeight="1" x14ac:dyDescent="0.25">
      <c r="A18" s="23"/>
      <c r="B18" s="57" t="s">
        <v>63</v>
      </c>
      <c r="C18" s="28" t="s">
        <v>56</v>
      </c>
      <c r="D18" s="24"/>
      <c r="E18" s="30">
        <f>E19</f>
        <v>40</v>
      </c>
    </row>
    <row r="19" spans="1:6" ht="12" customHeight="1" x14ac:dyDescent="0.25">
      <c r="A19" s="5"/>
      <c r="B19" s="5" t="s">
        <v>64</v>
      </c>
      <c r="C19" s="26" t="s">
        <v>57</v>
      </c>
      <c r="D19" s="26"/>
      <c r="E19" s="12">
        <f>E20</f>
        <v>40</v>
      </c>
    </row>
    <row r="20" spans="1:6" ht="24.6" customHeight="1" x14ac:dyDescent="0.25">
      <c r="A20" s="5"/>
      <c r="B20" s="6" t="s">
        <v>65</v>
      </c>
      <c r="C20" s="7" t="s">
        <v>57</v>
      </c>
      <c r="D20" s="7" t="s">
        <v>9</v>
      </c>
      <c r="E20" s="20">
        <v>40</v>
      </c>
    </row>
    <row r="21" spans="1:6" s="29" customFormat="1" ht="13.8" customHeight="1" x14ac:dyDescent="0.25">
      <c r="A21" s="23"/>
      <c r="B21" s="57" t="s">
        <v>50</v>
      </c>
      <c r="C21" s="28" t="s">
        <v>66</v>
      </c>
      <c r="D21" s="24"/>
      <c r="E21" s="30">
        <f>E22+E24</f>
        <v>23.5</v>
      </c>
    </row>
    <row r="22" spans="1:6" ht="13.2" customHeight="1" x14ac:dyDescent="0.25">
      <c r="A22" s="5"/>
      <c r="B22" s="5" t="s">
        <v>51</v>
      </c>
      <c r="C22" s="25" t="s">
        <v>67</v>
      </c>
      <c r="D22" s="25"/>
      <c r="E22" s="12">
        <f>E23</f>
        <v>21.6</v>
      </c>
    </row>
    <row r="23" spans="1:6" ht="26.4" customHeight="1" x14ac:dyDescent="0.25">
      <c r="A23" s="5"/>
      <c r="B23" s="6" t="s">
        <v>52</v>
      </c>
      <c r="C23" s="7" t="s">
        <v>67</v>
      </c>
      <c r="D23" s="7" t="s">
        <v>9</v>
      </c>
      <c r="E23" s="20">
        <v>21.6</v>
      </c>
    </row>
    <row r="24" spans="1:6" s="64" customFormat="1" ht="16.8" customHeight="1" x14ac:dyDescent="0.25">
      <c r="A24" s="62"/>
      <c r="B24" s="62" t="s">
        <v>81</v>
      </c>
      <c r="C24" s="63" t="s">
        <v>82</v>
      </c>
      <c r="D24" s="63"/>
      <c r="E24" s="12">
        <f>E25</f>
        <v>1.9</v>
      </c>
    </row>
    <row r="25" spans="1:6" s="64" customFormat="1" ht="26.4" customHeight="1" x14ac:dyDescent="0.25">
      <c r="A25" s="62"/>
      <c r="B25" s="65" t="s">
        <v>83</v>
      </c>
      <c r="C25" s="66" t="s">
        <v>82</v>
      </c>
      <c r="D25" s="66" t="s">
        <v>9</v>
      </c>
      <c r="E25" s="20">
        <v>1.9</v>
      </c>
      <c r="F25" s="60"/>
    </row>
    <row r="26" spans="1:6" s="36" customFormat="1" ht="25.2" customHeight="1" x14ac:dyDescent="0.25">
      <c r="A26" s="31" t="s">
        <v>5</v>
      </c>
      <c r="B26" s="56" t="s">
        <v>53</v>
      </c>
      <c r="C26" s="32" t="s">
        <v>58</v>
      </c>
      <c r="D26" s="32"/>
      <c r="E26" s="35">
        <f>E27</f>
        <v>372.28999999999996</v>
      </c>
    </row>
    <row r="27" spans="1:6" s="29" customFormat="1" ht="38.4" customHeight="1" x14ac:dyDescent="0.25">
      <c r="A27" s="27" t="s">
        <v>6</v>
      </c>
      <c r="B27" s="27" t="s">
        <v>6</v>
      </c>
      <c r="C27" s="28" t="s">
        <v>59</v>
      </c>
      <c r="D27" s="28"/>
      <c r="E27" s="37">
        <f>E28+E30+E32</f>
        <v>372.28999999999996</v>
      </c>
    </row>
    <row r="28" spans="1:6" s="11" customFormat="1" ht="13.95" customHeight="1" x14ac:dyDescent="0.25">
      <c r="A28" s="5" t="s">
        <v>7</v>
      </c>
      <c r="B28" s="62" t="s">
        <v>54</v>
      </c>
      <c r="C28" s="63" t="s">
        <v>60</v>
      </c>
      <c r="D28" s="63"/>
      <c r="E28" s="12">
        <f>E29</f>
        <v>214.5</v>
      </c>
    </row>
    <row r="29" spans="1:6" ht="24.6" customHeight="1" x14ac:dyDescent="0.25">
      <c r="A29" s="6" t="s">
        <v>8</v>
      </c>
      <c r="B29" s="50" t="s">
        <v>8</v>
      </c>
      <c r="C29" s="47" t="s">
        <v>60</v>
      </c>
      <c r="D29" s="47" t="s">
        <v>9</v>
      </c>
      <c r="E29" s="51">
        <f>229.5-20+5</f>
        <v>214.5</v>
      </c>
      <c r="F29" s="60" t="s">
        <v>84</v>
      </c>
    </row>
    <row r="30" spans="1:6" s="11" customFormat="1" ht="13.95" customHeight="1" x14ac:dyDescent="0.25">
      <c r="A30" s="5" t="s">
        <v>10</v>
      </c>
      <c r="B30" s="5" t="s">
        <v>10</v>
      </c>
      <c r="C30" s="9" t="s">
        <v>61</v>
      </c>
      <c r="D30" s="9"/>
      <c r="E30" s="12">
        <f>E31</f>
        <v>17.559000000000001</v>
      </c>
    </row>
    <row r="31" spans="1:6" ht="29.4" customHeight="1" x14ac:dyDescent="0.25">
      <c r="A31" s="6" t="s">
        <v>11</v>
      </c>
      <c r="B31" s="50" t="s">
        <v>11</v>
      </c>
      <c r="C31" s="47" t="s">
        <v>61</v>
      </c>
      <c r="D31" s="47" t="s">
        <v>9</v>
      </c>
      <c r="E31" s="51">
        <f>100-100+14.57+1.5+1.489</f>
        <v>17.559000000000001</v>
      </c>
      <c r="F31" s="60" t="s">
        <v>87</v>
      </c>
    </row>
    <row r="32" spans="1:6" s="11" customFormat="1" ht="13.95" customHeight="1" x14ac:dyDescent="0.25">
      <c r="A32" s="5" t="s">
        <v>12</v>
      </c>
      <c r="B32" s="5" t="s">
        <v>12</v>
      </c>
      <c r="C32" s="9" t="s">
        <v>62</v>
      </c>
      <c r="D32" s="9"/>
      <c r="E32" s="12">
        <f>E33</f>
        <v>140.23099999999999</v>
      </c>
    </row>
    <row r="33" spans="1:6" ht="23.4" customHeight="1" x14ac:dyDescent="0.25">
      <c r="A33" s="6" t="s">
        <v>13</v>
      </c>
      <c r="B33" s="6" t="s">
        <v>13</v>
      </c>
      <c r="C33" s="7" t="s">
        <v>62</v>
      </c>
      <c r="D33" s="7" t="s">
        <v>9</v>
      </c>
      <c r="E33" s="20">
        <f>160-19.769</f>
        <v>140.23099999999999</v>
      </c>
    </row>
    <row r="34" spans="1:6" s="11" customFormat="1" ht="15" customHeight="1" x14ac:dyDescent="0.25">
      <c r="A34" s="5"/>
      <c r="B34" s="5"/>
      <c r="C34" s="9" t="s">
        <v>15</v>
      </c>
      <c r="D34" s="9"/>
      <c r="E34" s="14">
        <f>E35</f>
        <v>3223.3773299999998</v>
      </c>
    </row>
    <row r="35" spans="1:6" s="11" customFormat="1" ht="13.95" customHeight="1" x14ac:dyDescent="0.25">
      <c r="A35" s="5" t="s">
        <v>16</v>
      </c>
      <c r="B35" s="5" t="s">
        <v>16</v>
      </c>
      <c r="C35" s="9" t="s">
        <v>17</v>
      </c>
      <c r="D35" s="9"/>
      <c r="E35" s="14">
        <f>E36+E38+E40+E42+E45+E48+E53+E55</f>
        <v>3223.3773299999998</v>
      </c>
    </row>
    <row r="36" spans="1:6" s="11" customFormat="1" ht="13.2" customHeight="1" x14ac:dyDescent="0.25">
      <c r="A36" s="5" t="s">
        <v>18</v>
      </c>
      <c r="B36" s="5" t="s">
        <v>18</v>
      </c>
      <c r="C36" s="9" t="s">
        <v>19</v>
      </c>
      <c r="D36" s="9"/>
      <c r="E36" s="21">
        <f>E37</f>
        <v>644.07299999999998</v>
      </c>
    </row>
    <row r="37" spans="1:6" ht="50.4" customHeight="1" x14ac:dyDescent="0.25">
      <c r="A37" s="8" t="s">
        <v>20</v>
      </c>
      <c r="B37" s="46" t="s">
        <v>20</v>
      </c>
      <c r="C37" s="47" t="s">
        <v>19</v>
      </c>
      <c r="D37" s="47" t="s">
        <v>21</v>
      </c>
      <c r="E37" s="48">
        <f>472.79+10+142.783+18.5</f>
        <v>644.07299999999998</v>
      </c>
      <c r="F37" s="60" t="s">
        <v>86</v>
      </c>
    </row>
    <row r="38" spans="1:6" s="11" customFormat="1" ht="13.2" x14ac:dyDescent="0.25">
      <c r="A38" s="15"/>
      <c r="B38" s="15" t="s">
        <v>68</v>
      </c>
      <c r="C38" s="26" t="s">
        <v>69</v>
      </c>
      <c r="D38" s="26"/>
      <c r="E38" s="21">
        <f>E39</f>
        <v>771.96500000000003</v>
      </c>
    </row>
    <row r="39" spans="1:6" s="49" customFormat="1" ht="24" customHeight="1" x14ac:dyDescent="0.25">
      <c r="A39" s="46"/>
      <c r="B39" s="67" t="s">
        <v>70</v>
      </c>
      <c r="C39" s="66" t="s">
        <v>69</v>
      </c>
      <c r="D39" s="66" t="s">
        <v>9</v>
      </c>
      <c r="E39" s="22">
        <f>600+169+2.965</f>
        <v>771.96500000000003</v>
      </c>
      <c r="F39" s="60"/>
    </row>
    <row r="40" spans="1:6" s="11" customFormat="1" ht="23.4" customHeight="1" x14ac:dyDescent="0.25">
      <c r="A40" s="5" t="s">
        <v>22</v>
      </c>
      <c r="B40" s="5" t="s">
        <v>22</v>
      </c>
      <c r="C40" s="16" t="s">
        <v>23</v>
      </c>
      <c r="D40" s="16"/>
      <c r="E40" s="12">
        <f>E41</f>
        <v>46.569000000000003</v>
      </c>
    </row>
    <row r="41" spans="1:6" ht="63" customHeight="1" x14ac:dyDescent="0.25">
      <c r="A41" s="8" t="s">
        <v>24</v>
      </c>
      <c r="B41" s="8" t="s">
        <v>24</v>
      </c>
      <c r="C41" s="7" t="s">
        <v>23</v>
      </c>
      <c r="D41" s="7" t="s">
        <v>21</v>
      </c>
      <c r="E41" s="13">
        <f>35.767+10.802</f>
        <v>46.569000000000003</v>
      </c>
    </row>
    <row r="42" spans="1:6" s="11" customFormat="1" ht="25.2" customHeight="1" x14ac:dyDescent="0.25">
      <c r="A42" s="5" t="s">
        <v>25</v>
      </c>
      <c r="B42" s="5" t="s">
        <v>25</v>
      </c>
      <c r="C42" s="9" t="s">
        <v>26</v>
      </c>
      <c r="D42" s="9"/>
      <c r="E42" s="12">
        <f>E43+E44</f>
        <v>2.4830000000000001</v>
      </c>
    </row>
    <row r="43" spans="1:6" ht="65.400000000000006" customHeight="1" x14ac:dyDescent="0.25">
      <c r="A43" s="8" t="s">
        <v>27</v>
      </c>
      <c r="B43" s="8" t="s">
        <v>27</v>
      </c>
      <c r="C43" s="7" t="s">
        <v>26</v>
      </c>
      <c r="D43" s="7" t="s">
        <v>21</v>
      </c>
      <c r="E43" s="13">
        <f>1.6+0.483</f>
        <v>2.0830000000000002</v>
      </c>
    </row>
    <row r="44" spans="1:6" ht="38.4" customHeight="1" x14ac:dyDescent="0.25">
      <c r="A44" s="6" t="s">
        <v>28</v>
      </c>
      <c r="B44" s="6" t="s">
        <v>28</v>
      </c>
      <c r="C44" s="7" t="s">
        <v>26</v>
      </c>
      <c r="D44" s="7" t="s">
        <v>9</v>
      </c>
      <c r="E44" s="13">
        <v>0.4</v>
      </c>
    </row>
    <row r="45" spans="1:6" s="11" customFormat="1" ht="74.400000000000006" customHeight="1" x14ac:dyDescent="0.25">
      <c r="A45" s="15" t="s">
        <v>29</v>
      </c>
      <c r="B45" s="58" t="s">
        <v>29</v>
      </c>
      <c r="C45" s="9" t="s">
        <v>30</v>
      </c>
      <c r="D45" s="9"/>
      <c r="E45" s="12">
        <f>E46+E47</f>
        <v>25.953330000000001</v>
      </c>
    </row>
    <row r="46" spans="1:6" ht="102" customHeight="1" x14ac:dyDescent="0.25">
      <c r="A46" s="8" t="s">
        <v>31</v>
      </c>
      <c r="B46" s="8" t="s">
        <v>31</v>
      </c>
      <c r="C46" s="7" t="s">
        <v>30</v>
      </c>
      <c r="D46" s="7" t="s">
        <v>21</v>
      </c>
      <c r="E46" s="13">
        <f>12.247+3.699</f>
        <v>15.946</v>
      </c>
    </row>
    <row r="47" spans="1:6" ht="77.400000000000006" customHeight="1" x14ac:dyDescent="0.25">
      <c r="A47" s="8" t="s">
        <v>32</v>
      </c>
      <c r="B47" s="67" t="s">
        <v>32</v>
      </c>
      <c r="C47" s="66" t="s">
        <v>30</v>
      </c>
      <c r="D47" s="66" t="s">
        <v>9</v>
      </c>
      <c r="E47" s="20">
        <f>2.48+0.58+6.946+0.00133</f>
        <v>10.00733</v>
      </c>
      <c r="F47" s="61"/>
    </row>
    <row r="48" spans="1:6" s="11" customFormat="1" ht="46.8" customHeight="1" x14ac:dyDescent="0.25">
      <c r="A48" s="5" t="s">
        <v>33</v>
      </c>
      <c r="B48" s="59" t="s">
        <v>33</v>
      </c>
      <c r="C48" s="9" t="s">
        <v>34</v>
      </c>
      <c r="D48" s="9"/>
      <c r="E48" s="14">
        <f>E49+E50+E51+E52</f>
        <v>1390.626</v>
      </c>
    </row>
    <row r="49" spans="1:6" ht="90" customHeight="1" x14ac:dyDescent="0.25">
      <c r="A49" s="8" t="s">
        <v>35</v>
      </c>
      <c r="B49" s="46" t="s">
        <v>35</v>
      </c>
      <c r="C49" s="47" t="s">
        <v>34</v>
      </c>
      <c r="D49" s="47" t="s">
        <v>21</v>
      </c>
      <c r="E49" s="51">
        <f>715.828+107.349+216.18+32.42+17.5+1+27.529</f>
        <v>1117.806</v>
      </c>
      <c r="F49" s="60" t="s">
        <v>85</v>
      </c>
    </row>
    <row r="50" spans="1:6" ht="65.400000000000006" customHeight="1" x14ac:dyDescent="0.25">
      <c r="A50" s="8" t="s">
        <v>36</v>
      </c>
      <c r="B50" s="52" t="s">
        <v>36</v>
      </c>
      <c r="C50" s="53" t="s">
        <v>34</v>
      </c>
      <c r="D50" s="53" t="s">
        <v>9</v>
      </c>
      <c r="E50" s="48">
        <f>42.7+140+5.2+67.2+6+2.904+3-10+0.6+3+8.4+0.32+1.5+1.54</f>
        <v>272.36399999999998</v>
      </c>
      <c r="F50" s="60" t="s">
        <v>89</v>
      </c>
    </row>
    <row r="51" spans="1:6" ht="54.6" customHeight="1" x14ac:dyDescent="0.25">
      <c r="A51" s="8" t="s">
        <v>37</v>
      </c>
      <c r="B51" s="67" t="s">
        <v>37</v>
      </c>
      <c r="C51" s="66" t="s">
        <v>34</v>
      </c>
      <c r="D51" s="66" t="s">
        <v>38</v>
      </c>
      <c r="E51" s="20">
        <f>0.434+0.022</f>
        <v>0.45600000000000002</v>
      </c>
      <c r="F51" s="60"/>
    </row>
    <row r="52" spans="1:6" ht="54.6" customHeight="1" x14ac:dyDescent="0.25">
      <c r="A52" s="8" t="s">
        <v>39</v>
      </c>
      <c r="B52" s="8" t="s">
        <v>39</v>
      </c>
      <c r="C52" s="7" t="s">
        <v>34</v>
      </c>
      <c r="D52" s="7" t="s">
        <v>14</v>
      </c>
      <c r="E52" s="20">
        <v>0</v>
      </c>
    </row>
    <row r="53" spans="1:6" s="11" customFormat="1" ht="25.2" customHeight="1" x14ac:dyDescent="0.25">
      <c r="A53" s="5" t="s">
        <v>40</v>
      </c>
      <c r="B53" s="5" t="s">
        <v>40</v>
      </c>
      <c r="C53" s="18" t="s">
        <v>41</v>
      </c>
      <c r="D53" s="18"/>
      <c r="E53" s="12">
        <f>E54</f>
        <v>1.5</v>
      </c>
    </row>
    <row r="54" spans="1:6" ht="25.8" customHeight="1" x14ac:dyDescent="0.25">
      <c r="A54" s="6" t="s">
        <v>42</v>
      </c>
      <c r="B54" s="6" t="s">
        <v>42</v>
      </c>
      <c r="C54" s="7" t="s">
        <v>41</v>
      </c>
      <c r="D54" s="7" t="s">
        <v>14</v>
      </c>
      <c r="E54" s="20">
        <v>1.5</v>
      </c>
    </row>
    <row r="55" spans="1:6" s="11" customFormat="1" ht="13.95" customHeight="1" x14ac:dyDescent="0.25">
      <c r="A55" s="5" t="s">
        <v>43</v>
      </c>
      <c r="B55" s="5" t="s">
        <v>43</v>
      </c>
      <c r="C55" s="9" t="s">
        <v>44</v>
      </c>
      <c r="D55" s="9"/>
      <c r="E55" s="14">
        <f>E56+E57+E58</f>
        <v>340.20799999999997</v>
      </c>
    </row>
    <row r="56" spans="1:6" s="11" customFormat="1" ht="24" customHeight="1" x14ac:dyDescent="0.25">
      <c r="A56" s="5"/>
      <c r="B56" s="65" t="s">
        <v>72</v>
      </c>
      <c r="C56" s="66" t="s">
        <v>44</v>
      </c>
      <c r="D56" s="66" t="s">
        <v>9</v>
      </c>
      <c r="E56" s="20">
        <f>5.5+10+3.4</f>
        <v>18.899999999999999</v>
      </c>
      <c r="F56" s="60"/>
    </row>
    <row r="57" spans="1:6" ht="24.6" customHeight="1" x14ac:dyDescent="0.25">
      <c r="A57" s="6" t="s">
        <v>45</v>
      </c>
      <c r="B57" s="68" t="s">
        <v>45</v>
      </c>
      <c r="C57" s="53" t="s">
        <v>44</v>
      </c>
      <c r="D57" s="53" t="s">
        <v>46</v>
      </c>
      <c r="E57" s="48">
        <f>314.941-5.904+9.271</f>
        <v>318.30799999999999</v>
      </c>
      <c r="F57" s="60" t="s">
        <v>88</v>
      </c>
    </row>
    <row r="58" spans="1:6" ht="15" customHeight="1" x14ac:dyDescent="0.25">
      <c r="A58" s="6" t="s">
        <v>47</v>
      </c>
      <c r="B58" s="6" t="s">
        <v>47</v>
      </c>
      <c r="C58" s="7" t="s">
        <v>44</v>
      </c>
      <c r="D58" s="7" t="s">
        <v>14</v>
      </c>
      <c r="E58" s="20">
        <v>3</v>
      </c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2018-06-18T13:11:14Z</cp:lastPrinted>
  <dcterms:created xsi:type="dcterms:W3CDTF">2016-11-13T11:51:26Z</dcterms:created>
  <dcterms:modified xsi:type="dcterms:W3CDTF">2018-06-25T11:42:03Z</dcterms:modified>
</cp:coreProperties>
</file>